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oore-cantwell\Dropbox\MaxEntBook\aaaTEXT\supplementary materials\Chapter 4\"/>
    </mc:Choice>
  </mc:AlternateContent>
  <xr:revisionPtr revIDLastSave="0" documentId="8_{56672444-0EE4-492C-A84A-07972BA14802}" xr6:coauthVersionLast="47" xr6:coauthVersionMax="47" xr10:uidLastSave="{00000000-0000-0000-0000-000000000000}"/>
  <bookViews>
    <workbookView xWindow="2700" yWindow="744" windowWidth="18420" windowHeight="12372" activeTab="1" xr2:uid="{88652C68-CE6C-4FD4-80BB-8C3CE37AA258}"/>
  </bookViews>
  <sheets>
    <sheet name="Zero model" sheetId="1" r:id="rId1"/>
    <sheet name="Saturated model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4" i="2" l="1"/>
  <c r="F5" i="2"/>
  <c r="F6" i="2"/>
  <c r="F7" i="2"/>
  <c r="F9" i="2"/>
  <c r="F11" i="2"/>
  <c r="F12" i="2"/>
  <c r="F14" i="2"/>
  <c r="F17" i="2"/>
  <c r="F18" i="2"/>
  <c r="F21" i="2"/>
  <c r="F24" i="2"/>
  <c r="E26" i="2"/>
  <c r="F26" i="2" s="1"/>
  <c r="E25" i="2"/>
  <c r="F25" i="2" s="1"/>
  <c r="E24" i="2"/>
  <c r="E23" i="2"/>
  <c r="F23" i="2" s="1"/>
  <c r="E22" i="2"/>
  <c r="F22" i="2" s="1"/>
  <c r="E21" i="2"/>
  <c r="E20" i="2"/>
  <c r="F20" i="2" s="1"/>
  <c r="E19" i="2"/>
  <c r="F19" i="2" s="1"/>
  <c r="E18" i="2"/>
  <c r="E17" i="2"/>
  <c r="E16" i="2"/>
  <c r="F16" i="2" s="1"/>
  <c r="E15" i="2"/>
  <c r="F15" i="2" s="1"/>
  <c r="E14" i="2"/>
  <c r="E13" i="2"/>
  <c r="F13" i="2" s="1"/>
  <c r="E12" i="2"/>
  <c r="E11" i="2"/>
  <c r="E10" i="2"/>
  <c r="F10" i="2" s="1"/>
  <c r="E9" i="2"/>
  <c r="E8" i="2"/>
  <c r="F8" i="2" s="1"/>
  <c r="E7" i="2"/>
  <c r="E6" i="2"/>
  <c r="E5" i="2"/>
  <c r="E4" i="2"/>
  <c r="E3" i="2"/>
  <c r="F3" i="2" s="1"/>
  <c r="G3" i="2" s="1"/>
  <c r="L26" i="1"/>
  <c r="M26" i="1" s="1"/>
  <c r="L25" i="1"/>
  <c r="M25" i="1" s="1"/>
  <c r="L24" i="1"/>
  <c r="M24" i="1" s="1"/>
  <c r="L23" i="1"/>
  <c r="M23" i="1" s="1"/>
  <c r="L22" i="1"/>
  <c r="M22" i="1" s="1"/>
  <c r="L21" i="1"/>
  <c r="M21" i="1" s="1"/>
  <c r="L20" i="1"/>
  <c r="M20" i="1" s="1"/>
  <c r="L19" i="1"/>
  <c r="M19" i="1" s="1"/>
  <c r="L18" i="1"/>
  <c r="M18" i="1" s="1"/>
  <c r="L17" i="1"/>
  <c r="M17" i="1" s="1"/>
  <c r="L16" i="1"/>
  <c r="M16" i="1" s="1"/>
  <c r="L15" i="1"/>
  <c r="M15" i="1" s="1"/>
  <c r="L14" i="1"/>
  <c r="M14" i="1" s="1"/>
  <c r="L13" i="1"/>
  <c r="M13" i="1" s="1"/>
  <c r="L12" i="1"/>
  <c r="M12" i="1" s="1"/>
  <c r="L11" i="1"/>
  <c r="M11" i="1" s="1"/>
  <c r="L10" i="1"/>
  <c r="M10" i="1" s="1"/>
  <c r="L9" i="1"/>
  <c r="M9" i="1" s="1"/>
  <c r="L8" i="1"/>
  <c r="M8" i="1" s="1"/>
  <c r="L7" i="1"/>
  <c r="M7" i="1" s="1"/>
  <c r="L6" i="1"/>
  <c r="M6" i="1" s="1"/>
  <c r="L5" i="1"/>
  <c r="M5" i="1" s="1"/>
  <c r="L4" i="1"/>
  <c r="M4" i="1" s="1"/>
  <c r="L3" i="1"/>
  <c r="M3" i="1" s="1"/>
  <c r="N26" i="1" l="1"/>
  <c r="O26" i="1" s="1"/>
  <c r="P26" i="1" s="1"/>
  <c r="N20" i="1"/>
  <c r="O20" i="1" s="1"/>
  <c r="P20" i="1" s="1"/>
  <c r="N19" i="1"/>
  <c r="O19" i="1" s="1"/>
  <c r="P19" i="1" s="1"/>
  <c r="N8" i="1"/>
  <c r="O8" i="1" s="1"/>
  <c r="P8" i="1" s="1"/>
  <c r="N7" i="1"/>
  <c r="O7" i="1" s="1"/>
  <c r="P7" i="1" s="1"/>
  <c r="N18" i="1"/>
  <c r="O18" i="1" s="1"/>
  <c r="P18" i="1" s="1"/>
  <c r="N17" i="1"/>
  <c r="O17" i="1" s="1"/>
  <c r="P17" i="1" s="1"/>
  <c r="N11" i="1"/>
  <c r="O11" i="1" s="1"/>
  <c r="P11" i="1" s="1"/>
  <c r="N12" i="1"/>
  <c r="O12" i="1" s="1"/>
  <c r="P12" i="1" s="1"/>
  <c r="N3" i="1"/>
  <c r="O3" i="1" s="1"/>
  <c r="P3" i="1" s="1"/>
  <c r="N4" i="1"/>
  <c r="O4" i="1" s="1"/>
  <c r="P4" i="1" s="1"/>
  <c r="N14" i="1"/>
  <c r="O14" i="1" s="1"/>
  <c r="P14" i="1" s="1"/>
  <c r="N13" i="1"/>
  <c r="O13" i="1" s="1"/>
  <c r="P13" i="1" s="1"/>
  <c r="N23" i="1"/>
  <c r="O23" i="1" s="1"/>
  <c r="P23" i="1" s="1"/>
  <c r="N24" i="1"/>
  <c r="O24" i="1" s="1"/>
  <c r="P24" i="1" s="1"/>
  <c r="N6" i="1"/>
  <c r="O6" i="1" s="1"/>
  <c r="P6" i="1" s="1"/>
  <c r="N5" i="1"/>
  <c r="O5" i="1" s="1"/>
  <c r="P5" i="1" s="1"/>
  <c r="N16" i="1"/>
  <c r="O16" i="1" s="1"/>
  <c r="P16" i="1" s="1"/>
  <c r="N15" i="1"/>
  <c r="O15" i="1" s="1"/>
  <c r="P15" i="1" s="1"/>
  <c r="N10" i="1"/>
  <c r="O10" i="1" s="1"/>
  <c r="P10" i="1" s="1"/>
  <c r="N22" i="1"/>
  <c r="O22" i="1" s="1"/>
  <c r="P22" i="1" s="1"/>
  <c r="N25" i="1"/>
  <c r="O25" i="1" s="1"/>
  <c r="P25" i="1" s="1"/>
  <c r="N21" i="1"/>
  <c r="O21" i="1" s="1"/>
  <c r="P21" i="1" s="1"/>
  <c r="N9" i="1"/>
  <c r="O9" i="1" s="1"/>
  <c r="P9" i="1" s="1"/>
  <c r="Q2" i="1" l="1"/>
</calcChain>
</file>

<file path=xl/sharedStrings.xml><?xml version="1.0" encoding="utf-8"?>
<sst xmlns="http://schemas.openxmlformats.org/spreadsheetml/2006/main" count="169" uniqueCount="29">
  <si>
    <t>Function word</t>
  </si>
  <si>
    <t>Context</t>
  </si>
  <si>
    <t>output</t>
  </si>
  <si>
    <t>count</t>
  </si>
  <si>
    <t>*N(cont)</t>
  </si>
  <si>
    <t>*p</t>
  </si>
  <si>
    <t>PostVocLenite</t>
  </si>
  <si>
    <t>ID(son)pol</t>
  </si>
  <si>
    <t>ID(son)pai</t>
  </si>
  <si>
    <t>ID(son)pol-</t>
  </si>
  <si>
    <t>ID(son)pi</t>
  </si>
  <si>
    <t>Harmony</t>
  </si>
  <si>
    <t>eH</t>
  </si>
  <si>
    <t>Z</t>
  </si>
  <si>
    <t>p</t>
  </si>
  <si>
    <t>ln p</t>
  </si>
  <si>
    <t>Log likelihood</t>
  </si>
  <si>
    <t>pol plain</t>
  </si>
  <si>
    <t>elsewhere</t>
  </si>
  <si>
    <t>w</t>
  </si>
  <si>
    <t>after vowel</t>
  </si>
  <si>
    <t>after nasal</t>
  </si>
  <si>
    <t>pol hyphen</t>
  </si>
  <si>
    <t>pai</t>
  </si>
  <si>
    <t>pi</t>
  </si>
  <si>
    <t>observed probability</t>
  </si>
  <si>
    <t>ln(p)</t>
  </si>
  <si>
    <t>Note that this last probability has been smoothed - 0.001 has been added to avoid an error in the calculation of ln(p)</t>
  </si>
  <si>
    <t>Saturated log likelihood: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</si>
</sst>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</font>
    <font>
      <i/>
      <sz val="12"/>
      <name val="Calibri"/>
      <family val="2"/>
    </font>
    <font>
      <sz val="12"/>
      <color theme="1"/>
      <name val="Calibri"/>
      <family val="2"/>
      <scheme val="minor"/>
    </font>
    <font>
      <b/>
      <sz val="12"/>
      <color rgb="FF0066FF"/>
      <name val="Calibri"/>
      <family val="2"/>
    </font>
    <font>
      <b/>
      <sz val="12"/>
      <name val="Calibri"/>
      <family val="2"/>
      <scheme val="minor"/>
    </font>
    <font>
      <sz val="12"/>
      <color theme="0" tint="-0.34998626667073579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theme="0" tint="-0.249977111117893"/>
      </left>
      <right style="medium">
        <color indexed="64"/>
      </right>
      <top style="thin">
        <color theme="0" tint="-0.249977111117893"/>
      </top>
      <bottom style="medium">
        <color indexed="64"/>
      </bottom>
      <diagonal/>
    </border>
    <border>
      <left style="medium">
        <color indexed="64"/>
      </left>
      <right style="thin">
        <color theme="0" tint="-0.249977111117893"/>
      </right>
      <top style="thin">
        <color theme="0" tint="-0.249977111117893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Font="1" applyBorder="1"/>
    <xf numFmtId="0" fontId="2" fillId="0" borderId="1" xfId="0" applyFont="1" applyBorder="1" applyAlignment="1">
      <alignment horizontal="center" vertical="top"/>
    </xf>
    <xf numFmtId="2" fontId="3" fillId="0" borderId="1" xfId="0" applyNumberFormat="1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/>
    </xf>
    <xf numFmtId="0" fontId="4" fillId="0" borderId="0" xfId="0" applyFont="1"/>
    <xf numFmtId="2" fontId="2" fillId="0" borderId="1" xfId="0" applyNumberFormat="1" applyFont="1" applyFill="1" applyBorder="1" applyAlignment="1">
      <alignment horizontal="center" vertical="top"/>
    </xf>
    <xf numFmtId="0" fontId="2" fillId="0" borderId="11" xfId="0" applyFont="1" applyFill="1" applyBorder="1" applyAlignment="1">
      <alignment horizontal="center" vertical="top" wrapText="1"/>
    </xf>
    <xf numFmtId="2" fontId="5" fillId="0" borderId="1" xfId="0" applyNumberFormat="1" applyFont="1" applyBorder="1" applyAlignment="1">
      <alignment horizontal="center" vertical="top"/>
    </xf>
    <xf numFmtId="0" fontId="6" fillId="0" borderId="1" xfId="0" applyFont="1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2" fontId="1" fillId="0" borderId="1" xfId="0" applyNumberFormat="1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4" borderId="1" xfId="0" applyFont="1" applyFill="1" applyBorder="1"/>
    <xf numFmtId="0" fontId="1" fillId="4" borderId="1" xfId="0" applyFont="1" applyFill="1" applyBorder="1" applyAlignment="1">
      <alignment horizontal="center"/>
    </xf>
    <xf numFmtId="0" fontId="6" fillId="4" borderId="1" xfId="0" applyFont="1" applyFill="1" applyBorder="1"/>
    <xf numFmtId="0" fontId="1" fillId="4" borderId="2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1" fillId="4" borderId="10" xfId="0" applyFont="1" applyFill="1" applyBorder="1" applyAlignment="1">
      <alignment horizontal="center"/>
    </xf>
    <xf numFmtId="2" fontId="1" fillId="0" borderId="9" xfId="0" applyNumberFormat="1" applyFont="1" applyFill="1" applyBorder="1" applyAlignment="1">
      <alignment horizontal="center"/>
    </xf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2" fontId="4" fillId="0" borderId="0" xfId="0" applyNumberFormat="1" applyFont="1" applyFill="1"/>
    <xf numFmtId="0" fontId="4" fillId="0" borderId="0" xfId="0" applyFont="1" applyFill="1"/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486FE4-4B5C-4708-9CD0-FA6C9A53AD33}">
  <dimension ref="A1:Q26"/>
  <sheetViews>
    <sheetView workbookViewId="0">
      <selection sqref="A1:XFD1048576"/>
    </sheetView>
  </sheetViews>
  <sheetFormatPr defaultRowHeight="15.6" x14ac:dyDescent="0.3"/>
  <cols>
    <col min="1" max="16" width="8.88671875" style="6"/>
    <col min="17" max="17" width="14.44140625" style="6" customWidth="1"/>
    <col min="18" max="16384" width="8.88671875" style="6"/>
  </cols>
  <sheetData>
    <row r="1" spans="1:17" x14ac:dyDescent="0.3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</row>
    <row r="2" spans="1:17" x14ac:dyDescent="0.3">
      <c r="A2" s="1"/>
      <c r="B2" s="1"/>
      <c r="C2" s="2"/>
      <c r="D2" s="2"/>
      <c r="E2" s="9">
        <v>0</v>
      </c>
      <c r="F2" s="9">
        <v>0</v>
      </c>
      <c r="G2" s="9">
        <v>0</v>
      </c>
      <c r="H2" s="9">
        <v>0</v>
      </c>
      <c r="I2" s="9">
        <v>0</v>
      </c>
      <c r="J2" s="9">
        <v>0</v>
      </c>
      <c r="K2" s="9">
        <v>0</v>
      </c>
      <c r="L2" s="5"/>
      <c r="M2" s="5"/>
      <c r="N2" s="5"/>
      <c r="O2" s="5"/>
      <c r="P2" s="5"/>
      <c r="Q2" s="10">
        <f>SUMPRODUCT(P3:P26,D3:D26)</f>
        <v>-482.4304376697221</v>
      </c>
    </row>
    <row r="3" spans="1:17" x14ac:dyDescent="0.3">
      <c r="A3" s="11" t="s">
        <v>17</v>
      </c>
      <c r="B3" s="11" t="s">
        <v>18</v>
      </c>
      <c r="C3" s="12" t="s">
        <v>14</v>
      </c>
      <c r="D3" s="12">
        <v>3</v>
      </c>
      <c r="E3" s="12">
        <v>0</v>
      </c>
      <c r="F3" s="12">
        <v>1</v>
      </c>
      <c r="G3" s="12">
        <v>0</v>
      </c>
      <c r="H3" s="12">
        <v>0</v>
      </c>
      <c r="I3" s="14">
        <v>0</v>
      </c>
      <c r="J3" s="14">
        <v>0</v>
      </c>
      <c r="K3" s="14">
        <v>0</v>
      </c>
      <c r="L3" s="11">
        <f>SUMPRODUCT(E$2:K$2, E3:K3)</f>
        <v>0</v>
      </c>
      <c r="M3" s="11">
        <f t="shared" ref="M3:M26" si="0">EXP(-L3)</f>
        <v>1</v>
      </c>
      <c r="N3" s="11">
        <f>SUM(M3:M4)</f>
        <v>2</v>
      </c>
      <c r="O3" s="11">
        <f t="shared" ref="O3:O26" si="1">M3/N3</f>
        <v>0.5</v>
      </c>
      <c r="P3" s="11">
        <f t="shared" ref="P3:P26" si="2">LN(O3)</f>
        <v>-0.69314718055994529</v>
      </c>
      <c r="Q3" s="11"/>
    </row>
    <row r="4" spans="1:17" x14ac:dyDescent="0.3">
      <c r="A4" s="11" t="s">
        <v>17</v>
      </c>
      <c r="B4" s="11" t="s">
        <v>18</v>
      </c>
      <c r="C4" s="12" t="s">
        <v>19</v>
      </c>
      <c r="D4" s="12">
        <v>65</v>
      </c>
      <c r="E4" s="12">
        <v>0</v>
      </c>
      <c r="F4" s="12">
        <v>0</v>
      </c>
      <c r="G4" s="12">
        <v>0</v>
      </c>
      <c r="H4" s="12">
        <v>1</v>
      </c>
      <c r="I4" s="14">
        <v>0</v>
      </c>
      <c r="J4" s="14">
        <v>0</v>
      </c>
      <c r="K4" s="14">
        <v>0</v>
      </c>
      <c r="L4" s="11">
        <f t="shared" ref="L4:L26" si="3">SUMPRODUCT(E$2:K$2, E4:K4)</f>
        <v>0</v>
      </c>
      <c r="M4" s="11">
        <f t="shared" si="0"/>
        <v>1</v>
      </c>
      <c r="N4" s="11">
        <f>SUM(M3:M4)</f>
        <v>2</v>
      </c>
      <c r="O4" s="11">
        <f t="shared" si="1"/>
        <v>0.5</v>
      </c>
      <c r="P4" s="11">
        <f t="shared" si="2"/>
        <v>-0.69314718055994529</v>
      </c>
      <c r="Q4" s="11"/>
    </row>
    <row r="5" spans="1:17" x14ac:dyDescent="0.3">
      <c r="A5" s="11" t="s">
        <v>17</v>
      </c>
      <c r="B5" s="11" t="s">
        <v>20</v>
      </c>
      <c r="C5" s="12" t="s">
        <v>14</v>
      </c>
      <c r="D5" s="12">
        <v>2</v>
      </c>
      <c r="E5" s="12">
        <v>0</v>
      </c>
      <c r="F5" s="12">
        <v>1</v>
      </c>
      <c r="G5" s="12">
        <v>1</v>
      </c>
      <c r="H5" s="12">
        <v>0</v>
      </c>
      <c r="I5" s="14">
        <v>0</v>
      </c>
      <c r="J5" s="14">
        <v>0</v>
      </c>
      <c r="K5" s="14">
        <v>0</v>
      </c>
      <c r="L5" s="11">
        <f t="shared" si="3"/>
        <v>0</v>
      </c>
      <c r="M5" s="11">
        <f t="shared" si="0"/>
        <v>1</v>
      </c>
      <c r="N5" s="11">
        <f>SUM(M5:M6)</f>
        <v>2</v>
      </c>
      <c r="O5" s="11">
        <f t="shared" si="1"/>
        <v>0.5</v>
      </c>
      <c r="P5" s="11">
        <f t="shared" si="2"/>
        <v>-0.69314718055994529</v>
      </c>
      <c r="Q5" s="11"/>
    </row>
    <row r="6" spans="1:17" x14ac:dyDescent="0.3">
      <c r="A6" s="11" t="s">
        <v>17</v>
      </c>
      <c r="B6" s="11" t="s">
        <v>20</v>
      </c>
      <c r="C6" s="12" t="s">
        <v>19</v>
      </c>
      <c r="D6" s="12">
        <v>22</v>
      </c>
      <c r="E6" s="12">
        <v>0</v>
      </c>
      <c r="F6" s="12">
        <v>0</v>
      </c>
      <c r="G6" s="12">
        <v>0</v>
      </c>
      <c r="H6" s="12">
        <v>1</v>
      </c>
      <c r="I6" s="14">
        <v>0</v>
      </c>
      <c r="J6" s="14">
        <v>0</v>
      </c>
      <c r="K6" s="14">
        <v>0</v>
      </c>
      <c r="L6" s="11">
        <f t="shared" si="3"/>
        <v>0</v>
      </c>
      <c r="M6" s="11">
        <f t="shared" si="0"/>
        <v>1</v>
      </c>
      <c r="N6" s="11">
        <f>SUM(M5:M6)</f>
        <v>2</v>
      </c>
      <c r="O6" s="11">
        <f t="shared" si="1"/>
        <v>0.5</v>
      </c>
      <c r="P6" s="11">
        <f t="shared" si="2"/>
        <v>-0.69314718055994529</v>
      </c>
      <c r="Q6" s="11"/>
    </row>
    <row r="7" spans="1:17" x14ac:dyDescent="0.3">
      <c r="A7" s="11" t="s">
        <v>17</v>
      </c>
      <c r="B7" s="11" t="s">
        <v>21</v>
      </c>
      <c r="C7" s="12" t="s">
        <v>14</v>
      </c>
      <c r="D7" s="12">
        <v>46</v>
      </c>
      <c r="E7" s="12">
        <v>0</v>
      </c>
      <c r="F7" s="12">
        <v>1</v>
      </c>
      <c r="G7" s="12">
        <v>0</v>
      </c>
      <c r="H7" s="12">
        <v>0</v>
      </c>
      <c r="I7" s="14">
        <v>0</v>
      </c>
      <c r="J7" s="14">
        <v>0</v>
      </c>
      <c r="K7" s="14">
        <v>0</v>
      </c>
      <c r="L7" s="11">
        <f t="shared" si="3"/>
        <v>0</v>
      </c>
      <c r="M7" s="11">
        <f t="shared" si="0"/>
        <v>1</v>
      </c>
      <c r="N7" s="11">
        <f>SUM(M7:M8)</f>
        <v>2</v>
      </c>
      <c r="O7" s="11">
        <f t="shared" si="1"/>
        <v>0.5</v>
      </c>
      <c r="P7" s="11">
        <f t="shared" si="2"/>
        <v>-0.69314718055994529</v>
      </c>
      <c r="Q7" s="11"/>
    </row>
    <row r="8" spans="1:17" x14ac:dyDescent="0.3">
      <c r="A8" s="11" t="s">
        <v>17</v>
      </c>
      <c r="B8" s="11" t="s">
        <v>21</v>
      </c>
      <c r="C8" s="12" t="s">
        <v>19</v>
      </c>
      <c r="D8" s="12">
        <v>25</v>
      </c>
      <c r="E8" s="12">
        <v>1</v>
      </c>
      <c r="F8" s="12">
        <v>0</v>
      </c>
      <c r="G8" s="12">
        <v>0</v>
      </c>
      <c r="H8" s="12">
        <v>1</v>
      </c>
      <c r="I8" s="14">
        <v>0</v>
      </c>
      <c r="J8" s="14">
        <v>0</v>
      </c>
      <c r="K8" s="14">
        <v>0</v>
      </c>
      <c r="L8" s="11">
        <f t="shared" si="3"/>
        <v>0</v>
      </c>
      <c r="M8" s="11">
        <f t="shared" si="0"/>
        <v>1</v>
      </c>
      <c r="N8" s="11">
        <f>SUM(M7:M8)</f>
        <v>2</v>
      </c>
      <c r="O8" s="11">
        <f t="shared" si="1"/>
        <v>0.5</v>
      </c>
      <c r="P8" s="11">
        <f t="shared" si="2"/>
        <v>-0.69314718055994529</v>
      </c>
      <c r="Q8" s="11"/>
    </row>
    <row r="9" spans="1:17" x14ac:dyDescent="0.3">
      <c r="A9" s="16" t="s">
        <v>22</v>
      </c>
      <c r="B9" s="16" t="s">
        <v>18</v>
      </c>
      <c r="C9" s="17" t="s">
        <v>14</v>
      </c>
      <c r="D9" s="17">
        <v>31</v>
      </c>
      <c r="E9" s="17">
        <v>0</v>
      </c>
      <c r="F9" s="17">
        <v>1</v>
      </c>
      <c r="G9" s="17">
        <v>0</v>
      </c>
      <c r="H9" s="14">
        <v>0</v>
      </c>
      <c r="I9" s="14">
        <v>0</v>
      </c>
      <c r="J9" s="17">
        <v>0</v>
      </c>
      <c r="K9" s="14">
        <v>0</v>
      </c>
      <c r="L9" s="16">
        <f t="shared" si="3"/>
        <v>0</v>
      </c>
      <c r="M9" s="16">
        <f t="shared" si="0"/>
        <v>1</v>
      </c>
      <c r="N9" s="16">
        <f>SUM(M9:M10)</f>
        <v>2</v>
      </c>
      <c r="O9" s="16">
        <f t="shared" si="1"/>
        <v>0.5</v>
      </c>
      <c r="P9" s="16">
        <f t="shared" si="2"/>
        <v>-0.69314718055994529</v>
      </c>
      <c r="Q9" s="16"/>
    </row>
    <row r="10" spans="1:17" x14ac:dyDescent="0.3">
      <c r="A10" s="16" t="s">
        <v>22</v>
      </c>
      <c r="B10" s="16" t="s">
        <v>18</v>
      </c>
      <c r="C10" s="17" t="s">
        <v>19</v>
      </c>
      <c r="D10" s="17">
        <v>36</v>
      </c>
      <c r="E10" s="17">
        <v>0</v>
      </c>
      <c r="F10" s="17">
        <v>0</v>
      </c>
      <c r="G10" s="17">
        <v>0</v>
      </c>
      <c r="H10" s="14">
        <v>0</v>
      </c>
      <c r="I10" s="14">
        <v>0</v>
      </c>
      <c r="J10" s="17">
        <v>1</v>
      </c>
      <c r="K10" s="14">
        <v>0</v>
      </c>
      <c r="L10" s="16">
        <f t="shared" si="3"/>
        <v>0</v>
      </c>
      <c r="M10" s="16">
        <f t="shared" si="0"/>
        <v>1</v>
      </c>
      <c r="N10" s="16">
        <f>SUM(M9:M10)</f>
        <v>2</v>
      </c>
      <c r="O10" s="16">
        <f t="shared" si="1"/>
        <v>0.5</v>
      </c>
      <c r="P10" s="16">
        <f t="shared" si="2"/>
        <v>-0.69314718055994529</v>
      </c>
      <c r="Q10" s="16"/>
    </row>
    <row r="11" spans="1:17" x14ac:dyDescent="0.3">
      <c r="A11" s="16" t="s">
        <v>22</v>
      </c>
      <c r="B11" s="16" t="s">
        <v>20</v>
      </c>
      <c r="C11" s="17" t="s">
        <v>14</v>
      </c>
      <c r="D11" s="17">
        <v>6</v>
      </c>
      <c r="E11" s="17">
        <v>0</v>
      </c>
      <c r="F11" s="17">
        <v>1</v>
      </c>
      <c r="G11" s="17">
        <v>1</v>
      </c>
      <c r="H11" s="14">
        <v>0</v>
      </c>
      <c r="I11" s="14">
        <v>0</v>
      </c>
      <c r="J11" s="17">
        <v>0</v>
      </c>
      <c r="K11" s="14">
        <v>0</v>
      </c>
      <c r="L11" s="16">
        <f t="shared" si="3"/>
        <v>0</v>
      </c>
      <c r="M11" s="16">
        <f t="shared" si="0"/>
        <v>1</v>
      </c>
      <c r="N11" s="16">
        <f>SUM(M11:M12)</f>
        <v>2</v>
      </c>
      <c r="O11" s="16">
        <f>M11/N11</f>
        <v>0.5</v>
      </c>
      <c r="P11" s="16">
        <f>LN(O11)</f>
        <v>-0.69314718055994529</v>
      </c>
      <c r="Q11" s="16"/>
    </row>
    <row r="12" spans="1:17" x14ac:dyDescent="0.3">
      <c r="A12" s="16" t="s">
        <v>22</v>
      </c>
      <c r="B12" s="16" t="s">
        <v>20</v>
      </c>
      <c r="C12" s="17" t="s">
        <v>19</v>
      </c>
      <c r="D12" s="17">
        <v>18</v>
      </c>
      <c r="E12" s="17">
        <v>0</v>
      </c>
      <c r="F12" s="17">
        <v>0</v>
      </c>
      <c r="G12" s="17">
        <v>0</v>
      </c>
      <c r="H12" s="14">
        <v>0</v>
      </c>
      <c r="I12" s="14">
        <v>0</v>
      </c>
      <c r="J12" s="17">
        <v>1</v>
      </c>
      <c r="K12" s="14">
        <v>0</v>
      </c>
      <c r="L12" s="16">
        <f t="shared" si="3"/>
        <v>0</v>
      </c>
      <c r="M12" s="16">
        <f t="shared" si="0"/>
        <v>1</v>
      </c>
      <c r="N12" s="16">
        <f>SUM(M11:M12)</f>
        <v>2</v>
      </c>
      <c r="O12" s="16">
        <f>M12/N12</f>
        <v>0.5</v>
      </c>
      <c r="P12" s="16">
        <f>LN(O12)</f>
        <v>-0.69314718055994529</v>
      </c>
      <c r="Q12" s="16"/>
    </row>
    <row r="13" spans="1:17" x14ac:dyDescent="0.3">
      <c r="A13" s="16" t="s">
        <v>22</v>
      </c>
      <c r="B13" s="16" t="s">
        <v>21</v>
      </c>
      <c r="C13" s="17" t="s">
        <v>14</v>
      </c>
      <c r="D13" s="17">
        <v>18</v>
      </c>
      <c r="E13" s="17">
        <v>0</v>
      </c>
      <c r="F13" s="17">
        <v>1</v>
      </c>
      <c r="G13" s="17">
        <v>0</v>
      </c>
      <c r="H13" s="14">
        <v>0</v>
      </c>
      <c r="I13" s="14">
        <v>0</v>
      </c>
      <c r="J13" s="17">
        <v>0</v>
      </c>
      <c r="K13" s="14">
        <v>0</v>
      </c>
      <c r="L13" s="16">
        <f t="shared" si="3"/>
        <v>0</v>
      </c>
      <c r="M13" s="16">
        <f t="shared" si="0"/>
        <v>1</v>
      </c>
      <c r="N13" s="16">
        <f>SUM(M13:M14)</f>
        <v>2</v>
      </c>
      <c r="O13" s="16">
        <f t="shared" si="1"/>
        <v>0.5</v>
      </c>
      <c r="P13" s="16">
        <f t="shared" si="2"/>
        <v>-0.69314718055994529</v>
      </c>
      <c r="Q13" s="16"/>
    </row>
    <row r="14" spans="1:17" x14ac:dyDescent="0.3">
      <c r="A14" s="16" t="s">
        <v>22</v>
      </c>
      <c r="B14" s="16" t="s">
        <v>21</v>
      </c>
      <c r="C14" s="17" t="s">
        <v>19</v>
      </c>
      <c r="D14" s="17">
        <v>1</v>
      </c>
      <c r="E14" s="17">
        <v>1</v>
      </c>
      <c r="F14" s="17">
        <v>0</v>
      </c>
      <c r="G14" s="17">
        <v>0</v>
      </c>
      <c r="H14" s="14">
        <v>0</v>
      </c>
      <c r="I14" s="14">
        <v>0</v>
      </c>
      <c r="J14" s="17">
        <v>1</v>
      </c>
      <c r="K14" s="14">
        <v>0</v>
      </c>
      <c r="L14" s="16">
        <f t="shared" si="3"/>
        <v>0</v>
      </c>
      <c r="M14" s="16">
        <f t="shared" si="0"/>
        <v>1</v>
      </c>
      <c r="N14" s="16">
        <f>SUM(M13:M14)</f>
        <v>2</v>
      </c>
      <c r="O14" s="16">
        <f t="shared" si="1"/>
        <v>0.5</v>
      </c>
      <c r="P14" s="16">
        <f t="shared" si="2"/>
        <v>-0.69314718055994529</v>
      </c>
      <c r="Q14" s="16"/>
    </row>
    <row r="15" spans="1:17" x14ac:dyDescent="0.3">
      <c r="A15" s="11" t="s">
        <v>23</v>
      </c>
      <c r="B15" s="11" t="s">
        <v>18</v>
      </c>
      <c r="C15" s="12" t="s">
        <v>14</v>
      </c>
      <c r="D15" s="12">
        <v>58</v>
      </c>
      <c r="E15" s="12">
        <v>0</v>
      </c>
      <c r="F15" s="12">
        <v>1</v>
      </c>
      <c r="G15" s="12">
        <v>0</v>
      </c>
      <c r="H15" s="14">
        <v>0</v>
      </c>
      <c r="I15" s="12">
        <v>0</v>
      </c>
      <c r="J15" s="14">
        <v>0</v>
      </c>
      <c r="K15" s="14">
        <v>0</v>
      </c>
      <c r="L15" s="11">
        <f t="shared" si="3"/>
        <v>0</v>
      </c>
      <c r="M15" s="11">
        <f t="shared" si="0"/>
        <v>1</v>
      </c>
      <c r="N15" s="11">
        <f>SUM(M15:M16)</f>
        <v>2</v>
      </c>
      <c r="O15" s="11">
        <f t="shared" si="1"/>
        <v>0.5</v>
      </c>
      <c r="P15" s="11">
        <f t="shared" si="2"/>
        <v>-0.69314718055994529</v>
      </c>
      <c r="Q15" s="11"/>
    </row>
    <row r="16" spans="1:17" x14ac:dyDescent="0.3">
      <c r="A16" s="11" t="s">
        <v>23</v>
      </c>
      <c r="B16" s="11" t="s">
        <v>18</v>
      </c>
      <c r="C16" s="12" t="s">
        <v>19</v>
      </c>
      <c r="D16" s="12">
        <v>30</v>
      </c>
      <c r="E16" s="12">
        <v>0</v>
      </c>
      <c r="F16" s="12">
        <v>0</v>
      </c>
      <c r="G16" s="12">
        <v>0</v>
      </c>
      <c r="H16" s="14">
        <v>0</v>
      </c>
      <c r="I16" s="12">
        <v>1</v>
      </c>
      <c r="J16" s="14">
        <v>0</v>
      </c>
      <c r="K16" s="14">
        <v>0</v>
      </c>
      <c r="L16" s="11">
        <f t="shared" si="3"/>
        <v>0</v>
      </c>
      <c r="M16" s="11">
        <f t="shared" si="0"/>
        <v>1</v>
      </c>
      <c r="N16" s="11">
        <f>SUM(M15:M16)</f>
        <v>2</v>
      </c>
      <c r="O16" s="11">
        <f t="shared" si="1"/>
        <v>0.5</v>
      </c>
      <c r="P16" s="11">
        <f t="shared" si="2"/>
        <v>-0.69314718055994529</v>
      </c>
      <c r="Q16" s="11"/>
    </row>
    <row r="17" spans="1:17" x14ac:dyDescent="0.3">
      <c r="A17" s="11" t="s">
        <v>23</v>
      </c>
      <c r="B17" s="11" t="s">
        <v>20</v>
      </c>
      <c r="C17" s="12" t="s">
        <v>14</v>
      </c>
      <c r="D17" s="12">
        <v>10</v>
      </c>
      <c r="E17" s="12">
        <v>0</v>
      </c>
      <c r="F17" s="12">
        <v>1</v>
      </c>
      <c r="G17" s="12">
        <v>1</v>
      </c>
      <c r="H17" s="14">
        <v>0</v>
      </c>
      <c r="I17" s="12">
        <v>0</v>
      </c>
      <c r="J17" s="14">
        <v>0</v>
      </c>
      <c r="K17" s="14">
        <v>0</v>
      </c>
      <c r="L17" s="11">
        <f t="shared" si="3"/>
        <v>0</v>
      </c>
      <c r="M17" s="11">
        <f t="shared" si="0"/>
        <v>1</v>
      </c>
      <c r="N17" s="11">
        <f>SUM(M17:M18)</f>
        <v>2</v>
      </c>
      <c r="O17" s="11">
        <f t="shared" si="1"/>
        <v>0.5</v>
      </c>
      <c r="P17" s="11">
        <f t="shared" si="2"/>
        <v>-0.69314718055994529</v>
      </c>
      <c r="Q17" s="11"/>
    </row>
    <row r="18" spans="1:17" x14ac:dyDescent="0.3">
      <c r="A18" s="11" t="s">
        <v>23</v>
      </c>
      <c r="B18" s="11" t="s">
        <v>20</v>
      </c>
      <c r="C18" s="12" t="s">
        <v>19</v>
      </c>
      <c r="D18" s="12">
        <v>53</v>
      </c>
      <c r="E18" s="12">
        <v>0</v>
      </c>
      <c r="F18" s="12">
        <v>0</v>
      </c>
      <c r="G18" s="12">
        <v>0</v>
      </c>
      <c r="H18" s="14">
        <v>0</v>
      </c>
      <c r="I18" s="12">
        <v>1</v>
      </c>
      <c r="J18" s="14">
        <v>0</v>
      </c>
      <c r="K18" s="14">
        <v>0</v>
      </c>
      <c r="L18" s="11">
        <f t="shared" si="3"/>
        <v>0</v>
      </c>
      <c r="M18" s="11">
        <f t="shared" si="0"/>
        <v>1</v>
      </c>
      <c r="N18" s="11">
        <f>SUM(M17:M18)</f>
        <v>2</v>
      </c>
      <c r="O18" s="11">
        <f t="shared" si="1"/>
        <v>0.5</v>
      </c>
      <c r="P18" s="11">
        <f t="shared" si="2"/>
        <v>-0.69314718055994529</v>
      </c>
      <c r="Q18" s="11"/>
    </row>
    <row r="19" spans="1:17" x14ac:dyDescent="0.3">
      <c r="A19" s="11" t="s">
        <v>23</v>
      </c>
      <c r="B19" s="11" t="s">
        <v>21</v>
      </c>
      <c r="C19" s="12" t="s">
        <v>14</v>
      </c>
      <c r="D19" s="12">
        <v>75</v>
      </c>
      <c r="E19" s="12">
        <v>0</v>
      </c>
      <c r="F19" s="12">
        <v>1</v>
      </c>
      <c r="G19" s="12">
        <v>0</v>
      </c>
      <c r="H19" s="14">
        <v>0</v>
      </c>
      <c r="I19" s="12">
        <v>0</v>
      </c>
      <c r="J19" s="14">
        <v>0</v>
      </c>
      <c r="K19" s="14">
        <v>0</v>
      </c>
      <c r="L19" s="11">
        <f t="shared" si="3"/>
        <v>0</v>
      </c>
      <c r="M19" s="11">
        <f t="shared" si="0"/>
        <v>1</v>
      </c>
      <c r="N19" s="11">
        <f>SUM(M19:M20)</f>
        <v>2</v>
      </c>
      <c r="O19" s="11">
        <f t="shared" si="1"/>
        <v>0.5</v>
      </c>
      <c r="P19" s="11">
        <f t="shared" si="2"/>
        <v>-0.69314718055994529</v>
      </c>
      <c r="Q19" s="11"/>
    </row>
    <row r="20" spans="1:17" x14ac:dyDescent="0.3">
      <c r="A20" s="11" t="s">
        <v>23</v>
      </c>
      <c r="B20" s="11" t="s">
        <v>21</v>
      </c>
      <c r="C20" s="12" t="s">
        <v>19</v>
      </c>
      <c r="D20" s="12">
        <v>6</v>
      </c>
      <c r="E20" s="12">
        <v>1</v>
      </c>
      <c r="F20" s="12">
        <v>0</v>
      </c>
      <c r="G20" s="12">
        <v>0</v>
      </c>
      <c r="H20" s="14">
        <v>0</v>
      </c>
      <c r="I20" s="12">
        <v>1</v>
      </c>
      <c r="J20" s="14">
        <v>0</v>
      </c>
      <c r="K20" s="14">
        <v>0</v>
      </c>
      <c r="L20" s="11">
        <f t="shared" si="3"/>
        <v>0</v>
      </c>
      <c r="M20" s="11">
        <f t="shared" si="0"/>
        <v>1</v>
      </c>
      <c r="N20" s="11">
        <f>SUM(M19:M20)</f>
        <v>2</v>
      </c>
      <c r="O20" s="11">
        <f t="shared" si="1"/>
        <v>0.5</v>
      </c>
      <c r="P20" s="11">
        <f t="shared" si="2"/>
        <v>-0.69314718055994529</v>
      </c>
      <c r="Q20" s="11"/>
    </row>
    <row r="21" spans="1:17" x14ac:dyDescent="0.3">
      <c r="A21" s="16" t="s">
        <v>24</v>
      </c>
      <c r="B21" s="16" t="s">
        <v>18</v>
      </c>
      <c r="C21" s="17" t="s">
        <v>14</v>
      </c>
      <c r="D21" s="17">
        <v>131</v>
      </c>
      <c r="E21" s="17">
        <v>0</v>
      </c>
      <c r="F21" s="17">
        <v>1</v>
      </c>
      <c r="G21" s="17">
        <v>0</v>
      </c>
      <c r="H21" s="14">
        <v>0</v>
      </c>
      <c r="I21" s="14">
        <v>0</v>
      </c>
      <c r="J21" s="14">
        <v>0</v>
      </c>
      <c r="K21" s="17">
        <v>0</v>
      </c>
      <c r="L21" s="16">
        <f t="shared" si="3"/>
        <v>0</v>
      </c>
      <c r="M21" s="16">
        <f t="shared" si="0"/>
        <v>1</v>
      </c>
      <c r="N21" s="16">
        <f>SUM(M21:M22)</f>
        <v>2</v>
      </c>
      <c r="O21" s="16">
        <f t="shared" si="1"/>
        <v>0.5</v>
      </c>
      <c r="P21" s="16">
        <f t="shared" si="2"/>
        <v>-0.69314718055994529</v>
      </c>
      <c r="Q21" s="18"/>
    </row>
    <row r="22" spans="1:17" x14ac:dyDescent="0.3">
      <c r="A22" s="16" t="s">
        <v>24</v>
      </c>
      <c r="B22" s="16" t="s">
        <v>18</v>
      </c>
      <c r="C22" s="17" t="s">
        <v>19</v>
      </c>
      <c r="D22" s="17">
        <v>5</v>
      </c>
      <c r="E22" s="17">
        <v>0</v>
      </c>
      <c r="F22" s="17">
        <v>0</v>
      </c>
      <c r="G22" s="17">
        <v>0</v>
      </c>
      <c r="H22" s="14">
        <v>0</v>
      </c>
      <c r="I22" s="14">
        <v>0</v>
      </c>
      <c r="J22" s="14">
        <v>0</v>
      </c>
      <c r="K22" s="17">
        <v>1</v>
      </c>
      <c r="L22" s="16">
        <f t="shared" si="3"/>
        <v>0</v>
      </c>
      <c r="M22" s="16">
        <f t="shared" si="0"/>
        <v>1</v>
      </c>
      <c r="N22" s="16">
        <f>SUM(M21:M22)</f>
        <v>2</v>
      </c>
      <c r="O22" s="16">
        <f t="shared" si="1"/>
        <v>0.5</v>
      </c>
      <c r="P22" s="16">
        <f t="shared" si="2"/>
        <v>-0.69314718055994529</v>
      </c>
      <c r="Q22" s="16"/>
    </row>
    <row r="23" spans="1:17" x14ac:dyDescent="0.3">
      <c r="A23" s="16" t="s">
        <v>24</v>
      </c>
      <c r="B23" s="16" t="s">
        <v>20</v>
      </c>
      <c r="C23" s="17" t="s">
        <v>14</v>
      </c>
      <c r="D23" s="17">
        <v>12</v>
      </c>
      <c r="E23" s="17">
        <v>0</v>
      </c>
      <c r="F23" s="17">
        <v>1</v>
      </c>
      <c r="G23" s="17">
        <v>1</v>
      </c>
      <c r="H23" s="14">
        <v>0</v>
      </c>
      <c r="I23" s="14">
        <v>0</v>
      </c>
      <c r="J23" s="14">
        <v>0</v>
      </c>
      <c r="K23" s="17">
        <v>0</v>
      </c>
      <c r="L23" s="16">
        <f t="shared" si="3"/>
        <v>0</v>
      </c>
      <c r="M23" s="16">
        <f t="shared" si="0"/>
        <v>1</v>
      </c>
      <c r="N23" s="16">
        <f>SUM(M23:M24)</f>
        <v>2</v>
      </c>
      <c r="O23" s="16">
        <f t="shared" si="1"/>
        <v>0.5</v>
      </c>
      <c r="P23" s="16">
        <f t="shared" si="2"/>
        <v>-0.69314718055994529</v>
      </c>
      <c r="Q23" s="16"/>
    </row>
    <row r="24" spans="1:17" x14ac:dyDescent="0.3">
      <c r="A24" s="16" t="s">
        <v>24</v>
      </c>
      <c r="B24" s="16" t="s">
        <v>20</v>
      </c>
      <c r="C24" s="17" t="s">
        <v>19</v>
      </c>
      <c r="D24" s="17">
        <v>2</v>
      </c>
      <c r="E24" s="17">
        <v>0</v>
      </c>
      <c r="F24" s="17">
        <v>0</v>
      </c>
      <c r="G24" s="17">
        <v>0</v>
      </c>
      <c r="H24" s="14">
        <v>0</v>
      </c>
      <c r="I24" s="14">
        <v>0</v>
      </c>
      <c r="J24" s="14">
        <v>0</v>
      </c>
      <c r="K24" s="17">
        <v>1</v>
      </c>
      <c r="L24" s="16">
        <f t="shared" si="3"/>
        <v>0</v>
      </c>
      <c r="M24" s="16">
        <f t="shared" si="0"/>
        <v>1</v>
      </c>
      <c r="N24" s="16">
        <f>SUM(M23:M24)</f>
        <v>2</v>
      </c>
      <c r="O24" s="16">
        <f t="shared" si="1"/>
        <v>0.5</v>
      </c>
      <c r="P24" s="16">
        <f t="shared" si="2"/>
        <v>-0.69314718055994529</v>
      </c>
      <c r="Q24" s="16"/>
    </row>
    <row r="25" spans="1:17" x14ac:dyDescent="0.3">
      <c r="A25" s="16" t="s">
        <v>24</v>
      </c>
      <c r="B25" s="16" t="s">
        <v>21</v>
      </c>
      <c r="C25" s="17" t="s">
        <v>14</v>
      </c>
      <c r="D25" s="17">
        <v>41</v>
      </c>
      <c r="E25" s="17">
        <v>0</v>
      </c>
      <c r="F25" s="17">
        <v>1</v>
      </c>
      <c r="G25" s="17">
        <v>0</v>
      </c>
      <c r="H25" s="14">
        <v>0</v>
      </c>
      <c r="I25" s="14">
        <v>0</v>
      </c>
      <c r="J25" s="14">
        <v>0</v>
      </c>
      <c r="K25" s="17">
        <v>0</v>
      </c>
      <c r="L25" s="16">
        <f t="shared" si="3"/>
        <v>0</v>
      </c>
      <c r="M25" s="16">
        <f t="shared" si="0"/>
        <v>1</v>
      </c>
      <c r="N25" s="16">
        <f>SUM(M25:M26)</f>
        <v>2</v>
      </c>
      <c r="O25" s="16">
        <f t="shared" si="1"/>
        <v>0.5</v>
      </c>
      <c r="P25" s="16">
        <f t="shared" si="2"/>
        <v>-0.69314718055994529</v>
      </c>
      <c r="Q25" s="16"/>
    </row>
    <row r="26" spans="1:17" x14ac:dyDescent="0.3">
      <c r="A26" s="16" t="s">
        <v>24</v>
      </c>
      <c r="B26" s="16" t="s">
        <v>21</v>
      </c>
      <c r="C26" s="17" t="s">
        <v>19</v>
      </c>
      <c r="D26" s="17">
        <v>0</v>
      </c>
      <c r="E26" s="17">
        <v>1</v>
      </c>
      <c r="F26" s="17">
        <v>0</v>
      </c>
      <c r="G26" s="17">
        <v>0</v>
      </c>
      <c r="H26" s="14">
        <v>0</v>
      </c>
      <c r="I26" s="14">
        <v>0</v>
      </c>
      <c r="J26" s="14">
        <v>0</v>
      </c>
      <c r="K26" s="17">
        <v>1</v>
      </c>
      <c r="L26" s="16">
        <f t="shared" si="3"/>
        <v>0</v>
      </c>
      <c r="M26" s="16">
        <f t="shared" si="0"/>
        <v>1</v>
      </c>
      <c r="N26" s="16">
        <f>SUM(M25:M26)</f>
        <v>2</v>
      </c>
      <c r="O26" s="16">
        <f t="shared" si="1"/>
        <v>0.5</v>
      </c>
      <c r="P26" s="16">
        <f t="shared" si="2"/>
        <v>-0.69314718055994529</v>
      </c>
      <c r="Q26" s="1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6CFD12-9309-4B28-9323-89933B83C307}">
  <dimension ref="A1:G29"/>
  <sheetViews>
    <sheetView tabSelected="1" workbookViewId="0">
      <selection activeCell="G28" sqref="G28"/>
    </sheetView>
  </sheetViews>
  <sheetFormatPr defaultRowHeight="15.6" x14ac:dyDescent="0.3"/>
  <cols>
    <col min="1" max="2" width="8.88671875" style="6"/>
    <col min="3" max="3" width="10.5546875" style="6" customWidth="1"/>
    <col min="4" max="4" width="8.88671875" style="6"/>
    <col min="5" max="5" width="20" style="26" customWidth="1"/>
    <col min="6" max="6" width="6.5546875" style="26" customWidth="1"/>
    <col min="7" max="7" width="13.5546875" style="27" customWidth="1"/>
    <col min="8" max="16384" width="8.88671875" style="6"/>
  </cols>
  <sheetData>
    <row r="1" spans="1:7" x14ac:dyDescent="0.3">
      <c r="A1" s="1" t="s">
        <v>0</v>
      </c>
      <c r="B1" s="1" t="s">
        <v>1</v>
      </c>
      <c r="C1" s="2" t="s">
        <v>2</v>
      </c>
      <c r="D1" s="2" t="s">
        <v>3</v>
      </c>
      <c r="E1" s="3" t="s">
        <v>25</v>
      </c>
      <c r="F1" s="3" t="s">
        <v>26</v>
      </c>
      <c r="G1" s="4" t="s">
        <v>28</v>
      </c>
    </row>
    <row r="2" spans="1:7" x14ac:dyDescent="0.3">
      <c r="A2" s="1"/>
      <c r="B2" s="1"/>
      <c r="C2" s="2"/>
      <c r="D2" s="2"/>
      <c r="E2" s="7"/>
      <c r="F2" s="7"/>
      <c r="G2" s="8"/>
    </row>
    <row r="3" spans="1:7" x14ac:dyDescent="0.3">
      <c r="A3" s="11" t="s">
        <v>17</v>
      </c>
      <c r="B3" s="11" t="s">
        <v>18</v>
      </c>
      <c r="C3" s="12" t="s">
        <v>14</v>
      </c>
      <c r="D3" s="12">
        <v>3</v>
      </c>
      <c r="E3" s="13">
        <f>D3/(D3+D4)</f>
        <v>4.4117647058823532E-2</v>
      </c>
      <c r="F3" s="13">
        <f>LN(E3)</f>
        <v>-3.120895416507997</v>
      </c>
      <c r="G3" s="13">
        <f>SUMPRODUCT(F3:F26,D3:D26)</f>
        <v>-261.50294293347531</v>
      </c>
    </row>
    <row r="4" spans="1:7" x14ac:dyDescent="0.3">
      <c r="A4" s="11" t="s">
        <v>17</v>
      </c>
      <c r="B4" s="11" t="s">
        <v>18</v>
      </c>
      <c r="C4" s="12" t="s">
        <v>19</v>
      </c>
      <c r="D4" s="12">
        <v>65</v>
      </c>
      <c r="E4" s="13">
        <f>D4/(D4+D3)</f>
        <v>0.95588235294117652</v>
      </c>
      <c r="F4" s="13">
        <f t="shared" ref="F4:F26" si="0">LN(E4)</f>
        <v>-4.5120435280469544E-2</v>
      </c>
      <c r="G4" s="15"/>
    </row>
    <row r="5" spans="1:7" x14ac:dyDescent="0.3">
      <c r="A5" s="11" t="s">
        <v>17</v>
      </c>
      <c r="B5" s="11" t="s">
        <v>20</v>
      </c>
      <c r="C5" s="12" t="s">
        <v>14</v>
      </c>
      <c r="D5" s="12">
        <v>2</v>
      </c>
      <c r="E5" s="13">
        <f>D5/(D5+D6)</f>
        <v>8.3333333333333329E-2</v>
      </c>
      <c r="F5" s="13">
        <f t="shared" si="0"/>
        <v>-2.4849066497880004</v>
      </c>
      <c r="G5" s="15"/>
    </row>
    <row r="6" spans="1:7" x14ac:dyDescent="0.3">
      <c r="A6" s="11" t="s">
        <v>17</v>
      </c>
      <c r="B6" s="11" t="s">
        <v>20</v>
      </c>
      <c r="C6" s="12" t="s">
        <v>19</v>
      </c>
      <c r="D6" s="12">
        <v>22</v>
      </c>
      <c r="E6" s="13">
        <f>D6/(D6+D5)</f>
        <v>0.91666666666666663</v>
      </c>
      <c r="F6" s="13">
        <f t="shared" si="0"/>
        <v>-8.701137698962981E-2</v>
      </c>
      <c r="G6" s="15"/>
    </row>
    <row r="7" spans="1:7" x14ac:dyDescent="0.3">
      <c r="A7" s="11" t="s">
        <v>17</v>
      </c>
      <c r="B7" s="11" t="s">
        <v>21</v>
      </c>
      <c r="C7" s="12" t="s">
        <v>14</v>
      </c>
      <c r="D7" s="12">
        <v>46</v>
      </c>
      <c r="E7" s="13">
        <f>D7/(D7+D8)</f>
        <v>0.647887323943662</v>
      </c>
      <c r="F7" s="13">
        <f t="shared" si="0"/>
        <v>-0.43403848055222038</v>
      </c>
      <c r="G7" s="15"/>
    </row>
    <row r="8" spans="1:7" x14ac:dyDescent="0.3">
      <c r="A8" s="11" t="s">
        <v>17</v>
      </c>
      <c r="B8" s="11" t="s">
        <v>21</v>
      </c>
      <c r="C8" s="12" t="s">
        <v>19</v>
      </c>
      <c r="D8" s="12">
        <v>25</v>
      </c>
      <c r="E8" s="13">
        <f>D8/(D8+D7)</f>
        <v>0.352112676056338</v>
      </c>
      <c r="F8" s="13">
        <f t="shared" si="0"/>
        <v>-1.0438040521731147</v>
      </c>
      <c r="G8" s="15"/>
    </row>
    <row r="9" spans="1:7" x14ac:dyDescent="0.3">
      <c r="A9" s="16" t="s">
        <v>22</v>
      </c>
      <c r="B9" s="16" t="s">
        <v>18</v>
      </c>
      <c r="C9" s="17" t="s">
        <v>14</v>
      </c>
      <c r="D9" s="17">
        <v>31</v>
      </c>
      <c r="E9" s="13">
        <f>D9/(D9+D10)</f>
        <v>0.46268656716417911</v>
      </c>
      <c r="F9" s="13">
        <f t="shared" si="0"/>
        <v>-0.77070541490581979</v>
      </c>
      <c r="G9" s="15"/>
    </row>
    <row r="10" spans="1:7" x14ac:dyDescent="0.3">
      <c r="A10" s="16" t="s">
        <v>22</v>
      </c>
      <c r="B10" s="16" t="s">
        <v>18</v>
      </c>
      <c r="C10" s="17" t="s">
        <v>19</v>
      </c>
      <c r="D10" s="17">
        <v>36</v>
      </c>
      <c r="E10" s="13">
        <f>D10/(D10+D9)</f>
        <v>0.53731343283582089</v>
      </c>
      <c r="F10" s="13">
        <f t="shared" si="0"/>
        <v>-0.62117368093485603</v>
      </c>
      <c r="G10" s="15"/>
    </row>
    <row r="11" spans="1:7" x14ac:dyDescent="0.3">
      <c r="A11" s="16" t="s">
        <v>22</v>
      </c>
      <c r="B11" s="16" t="s">
        <v>20</v>
      </c>
      <c r="C11" s="17" t="s">
        <v>14</v>
      </c>
      <c r="D11" s="17">
        <v>6</v>
      </c>
      <c r="E11" s="13">
        <f>D11/(D11+D12)</f>
        <v>0.25</v>
      </c>
      <c r="F11" s="13">
        <f t="shared" si="0"/>
        <v>-1.3862943611198906</v>
      </c>
      <c r="G11" s="15"/>
    </row>
    <row r="12" spans="1:7" x14ac:dyDescent="0.3">
      <c r="A12" s="16" t="s">
        <v>22</v>
      </c>
      <c r="B12" s="16" t="s">
        <v>20</v>
      </c>
      <c r="C12" s="17" t="s">
        <v>19</v>
      </c>
      <c r="D12" s="17">
        <v>18</v>
      </c>
      <c r="E12" s="13">
        <f>D12/(D12+D11)</f>
        <v>0.75</v>
      </c>
      <c r="F12" s="13">
        <f t="shared" si="0"/>
        <v>-0.2876820724517809</v>
      </c>
      <c r="G12" s="15"/>
    </row>
    <row r="13" spans="1:7" x14ac:dyDescent="0.3">
      <c r="A13" s="16" t="s">
        <v>22</v>
      </c>
      <c r="B13" s="16" t="s">
        <v>21</v>
      </c>
      <c r="C13" s="17" t="s">
        <v>14</v>
      </c>
      <c r="D13" s="17">
        <v>18</v>
      </c>
      <c r="E13" s="13">
        <f>D13/(D13+D14)</f>
        <v>0.94736842105263153</v>
      </c>
      <c r="F13" s="13">
        <f t="shared" si="0"/>
        <v>-5.4067221270275821E-2</v>
      </c>
      <c r="G13" s="15"/>
    </row>
    <row r="14" spans="1:7" x14ac:dyDescent="0.3">
      <c r="A14" s="16" t="s">
        <v>22</v>
      </c>
      <c r="B14" s="16" t="s">
        <v>21</v>
      </c>
      <c r="C14" s="17" t="s">
        <v>19</v>
      </c>
      <c r="D14" s="17">
        <v>1</v>
      </c>
      <c r="E14" s="13">
        <f>D14/(D14+D13)</f>
        <v>5.2631578947368418E-2</v>
      </c>
      <c r="F14" s="13">
        <f t="shared" si="0"/>
        <v>-2.9444389791664407</v>
      </c>
      <c r="G14" s="15"/>
    </row>
    <row r="15" spans="1:7" x14ac:dyDescent="0.3">
      <c r="A15" s="11" t="s">
        <v>23</v>
      </c>
      <c r="B15" s="11" t="s">
        <v>18</v>
      </c>
      <c r="C15" s="12" t="s">
        <v>14</v>
      </c>
      <c r="D15" s="12">
        <v>58</v>
      </c>
      <c r="E15" s="13">
        <f>D15/(D15+D16)</f>
        <v>0.65909090909090906</v>
      </c>
      <c r="F15" s="13">
        <f t="shared" si="0"/>
        <v>-0.41689380393178715</v>
      </c>
      <c r="G15" s="15"/>
    </row>
    <row r="16" spans="1:7" x14ac:dyDescent="0.3">
      <c r="A16" s="11" t="s">
        <v>23</v>
      </c>
      <c r="B16" s="11" t="s">
        <v>18</v>
      </c>
      <c r="C16" s="12" t="s">
        <v>19</v>
      </c>
      <c r="D16" s="12">
        <v>30</v>
      </c>
      <c r="E16" s="13">
        <f>D16/(D16+D15)</f>
        <v>0.34090909090909088</v>
      </c>
      <c r="F16" s="13">
        <f t="shared" si="0"/>
        <v>-1.0761394328160512</v>
      </c>
      <c r="G16" s="15"/>
    </row>
    <row r="17" spans="1:7" x14ac:dyDescent="0.3">
      <c r="A17" s="11" t="s">
        <v>23</v>
      </c>
      <c r="B17" s="11" t="s">
        <v>20</v>
      </c>
      <c r="C17" s="12" t="s">
        <v>14</v>
      </c>
      <c r="D17" s="12">
        <v>10</v>
      </c>
      <c r="E17" s="13">
        <f>D17/(D17+D18)</f>
        <v>0.15873015873015872</v>
      </c>
      <c r="F17" s="13">
        <f t="shared" si="0"/>
        <v>-1.8405496333974871</v>
      </c>
      <c r="G17" s="15"/>
    </row>
    <row r="18" spans="1:7" x14ac:dyDescent="0.3">
      <c r="A18" s="11" t="s">
        <v>23</v>
      </c>
      <c r="B18" s="11" t="s">
        <v>20</v>
      </c>
      <c r="C18" s="12" t="s">
        <v>19</v>
      </c>
      <c r="D18" s="12">
        <v>53</v>
      </c>
      <c r="E18" s="13">
        <f>D18/(D18+D17)</f>
        <v>0.84126984126984128</v>
      </c>
      <c r="F18" s="13">
        <f t="shared" si="0"/>
        <v>-0.17284281283941083</v>
      </c>
      <c r="G18" s="15"/>
    </row>
    <row r="19" spans="1:7" x14ac:dyDescent="0.3">
      <c r="A19" s="11" t="s">
        <v>23</v>
      </c>
      <c r="B19" s="11" t="s">
        <v>21</v>
      </c>
      <c r="C19" s="12" t="s">
        <v>14</v>
      </c>
      <c r="D19" s="12">
        <v>75</v>
      </c>
      <c r="E19" s="13">
        <f>D19/(D19+D20)</f>
        <v>0.92592592592592593</v>
      </c>
      <c r="F19" s="13">
        <f t="shared" si="0"/>
        <v>-7.6961041136128325E-2</v>
      </c>
      <c r="G19" s="15"/>
    </row>
    <row r="20" spans="1:7" x14ac:dyDescent="0.3">
      <c r="A20" s="11" t="s">
        <v>23</v>
      </c>
      <c r="B20" s="11" t="s">
        <v>21</v>
      </c>
      <c r="C20" s="12" t="s">
        <v>19</v>
      </c>
      <c r="D20" s="12">
        <v>6</v>
      </c>
      <c r="E20" s="13">
        <f>D20/(D20+D19)</f>
        <v>7.407407407407407E-2</v>
      </c>
      <c r="F20" s="13">
        <f t="shared" si="0"/>
        <v>-2.6026896854443837</v>
      </c>
      <c r="G20" s="15"/>
    </row>
    <row r="21" spans="1:7" x14ac:dyDescent="0.3">
      <c r="A21" s="16" t="s">
        <v>24</v>
      </c>
      <c r="B21" s="16" t="s">
        <v>18</v>
      </c>
      <c r="C21" s="17" t="s">
        <v>14</v>
      </c>
      <c r="D21" s="17">
        <v>131</v>
      </c>
      <c r="E21" s="13">
        <f>D21/(D21+D22)</f>
        <v>0.96323529411764708</v>
      </c>
      <c r="F21" s="13">
        <f t="shared" si="0"/>
        <v>-3.7457562534900443E-2</v>
      </c>
      <c r="G21" s="15"/>
    </row>
    <row r="22" spans="1:7" x14ac:dyDescent="0.3">
      <c r="A22" s="16" t="s">
        <v>24</v>
      </c>
      <c r="B22" s="16" t="s">
        <v>18</v>
      </c>
      <c r="C22" s="17" t="s">
        <v>19</v>
      </c>
      <c r="D22" s="17">
        <v>5</v>
      </c>
      <c r="E22" s="13">
        <f>D22/(D22+D21)</f>
        <v>3.6764705882352942E-2</v>
      </c>
      <c r="F22" s="13">
        <f t="shared" si="0"/>
        <v>-3.3032169733019514</v>
      </c>
      <c r="G22" s="15"/>
    </row>
    <row r="23" spans="1:7" x14ac:dyDescent="0.3">
      <c r="A23" s="16" t="s">
        <v>24</v>
      </c>
      <c r="B23" s="16" t="s">
        <v>20</v>
      </c>
      <c r="C23" s="17" t="s">
        <v>14</v>
      </c>
      <c r="D23" s="17">
        <v>12</v>
      </c>
      <c r="E23" s="13">
        <f>D23/(D23+D24)</f>
        <v>0.8571428571428571</v>
      </c>
      <c r="F23" s="13">
        <f t="shared" si="0"/>
        <v>-0.15415067982725836</v>
      </c>
      <c r="G23" s="15"/>
    </row>
    <row r="24" spans="1:7" x14ac:dyDescent="0.3">
      <c r="A24" s="16" t="s">
        <v>24</v>
      </c>
      <c r="B24" s="16" t="s">
        <v>20</v>
      </c>
      <c r="C24" s="17" t="s">
        <v>19</v>
      </c>
      <c r="D24" s="17">
        <v>2</v>
      </c>
      <c r="E24" s="13">
        <f>D24/(D24+D23)</f>
        <v>0.14285714285714285</v>
      </c>
      <c r="F24" s="13">
        <f t="shared" si="0"/>
        <v>-1.9459101490553135</v>
      </c>
      <c r="G24" s="15"/>
    </row>
    <row r="25" spans="1:7" ht="16.2" thickBot="1" x14ac:dyDescent="0.35">
      <c r="A25" s="16" t="s">
        <v>24</v>
      </c>
      <c r="B25" s="16" t="s">
        <v>21</v>
      </c>
      <c r="C25" s="17" t="s">
        <v>14</v>
      </c>
      <c r="D25" s="19">
        <v>41</v>
      </c>
      <c r="E25" s="13">
        <f>D25/(D25+D26)</f>
        <v>0.99997561035096716</v>
      </c>
      <c r="F25" s="13">
        <f t="shared" si="0"/>
        <v>-2.4389946465167182E-5</v>
      </c>
      <c r="G25" s="15"/>
    </row>
    <row r="26" spans="1:7" ht="16.2" thickBot="1" x14ac:dyDescent="0.35">
      <c r="A26" s="16" t="s">
        <v>24</v>
      </c>
      <c r="B26" s="16" t="s">
        <v>21</v>
      </c>
      <c r="C26" s="20" t="s">
        <v>19</v>
      </c>
      <c r="D26" s="21">
        <v>1E-3</v>
      </c>
      <c r="E26" s="22">
        <f>D26/(D26+D25)</f>
        <v>2.4389649032950417E-5</v>
      </c>
      <c r="F26" s="13">
        <f t="shared" si="0"/>
        <v>-10.62135173563291</v>
      </c>
      <c r="G26" s="15"/>
    </row>
    <row r="27" spans="1:7" x14ac:dyDescent="0.3">
      <c r="C27" s="23" t="s">
        <v>27</v>
      </c>
      <c r="D27" s="24"/>
      <c r="E27" s="25"/>
    </row>
    <row r="28" spans="1:7" x14ac:dyDescent="0.3">
      <c r="C28" s="23"/>
      <c r="D28" s="24"/>
      <c r="E28" s="25"/>
    </row>
    <row r="29" spans="1:7" ht="25.8" customHeight="1" thickBot="1" x14ac:dyDescent="0.35">
      <c r="C29" s="28"/>
      <c r="D29" s="29"/>
      <c r="E29" s="30"/>
    </row>
  </sheetData>
  <mergeCells count="2">
    <mergeCell ref="C27:E29"/>
    <mergeCell ref="G1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Zero model</vt:lpstr>
      <vt:lpstr>Saturated model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Moore-Cantwell, Claire</dc:creator>
  <cp:lastModifiedBy>Moore-Cantwell, Claire</cp:lastModifiedBy>
  <dcterms:created xsi:type="dcterms:W3CDTF">2026-05-05T19:33:12Z</dcterms:created>
  <dcterms:modified xsi:type="dcterms:W3CDTF">2026-05-05T19:54:53Z</dcterms:modified>
</cp:coreProperties>
</file>